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8800" windowHeight="12300" activeTab="2"/>
  </bookViews>
  <sheets>
    <sheet name="Chart1" sheetId="4" r:id="rId1"/>
    <sheet name="March Summary" sheetId="3" r:id="rId2"/>
    <sheet name="Quotation" sheetId="2" r:id="rId3"/>
  </sheets>
  <definedNames>
    <definedName name="BLACKCURRENT">#REF!</definedName>
    <definedName name="BLUEBERRY">#REF!</definedName>
    <definedName name="GOOSEBERRY">#REF!</definedName>
    <definedName name="STRAWBERRY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2" l="1"/>
  <c r="C20" i="2"/>
  <c r="C18" i="2"/>
  <c r="B17" i="2"/>
  <c r="C17" i="2"/>
  <c r="C14" i="2"/>
  <c r="C15" i="2"/>
  <c r="C16" i="2"/>
  <c r="C13" i="2"/>
  <c r="G10" i="3"/>
  <c r="G11" i="3"/>
  <c r="G12" i="3"/>
  <c r="G9" i="3"/>
  <c r="F14" i="3"/>
  <c r="F13" i="3"/>
  <c r="F10" i="3"/>
  <c r="F11" i="3"/>
  <c r="F12" i="3"/>
  <c r="F9" i="3"/>
  <c r="G4" i="3"/>
</calcChain>
</file>

<file path=xl/sharedStrings.xml><?xml version="1.0" encoding="utf-8"?>
<sst xmlns="http://schemas.openxmlformats.org/spreadsheetml/2006/main" count="39" uniqueCount="30">
  <si>
    <t>Sunny Acres Fruit Farm</t>
  </si>
  <si>
    <t>Farming for a Fruitful Future</t>
  </si>
  <si>
    <t>QUANTITY (price per kg)</t>
  </si>
  <si>
    <t>Strawberries</t>
  </si>
  <si>
    <t>Blueberries</t>
  </si>
  <si>
    <t>Gooseberries</t>
  </si>
  <si>
    <t>Raspberries</t>
  </si>
  <si>
    <t>FRUIT</t>
  </si>
  <si>
    <t>TOTAL KG PICKED</t>
  </si>
  <si>
    <t>TOTAL INCOME</t>
  </si>
  <si>
    <t>Total Picked Overall</t>
  </si>
  <si>
    <t>Average Total Picked</t>
  </si>
  <si>
    <t>QUOTATION</t>
  </si>
  <si>
    <t>Picking charge per kg</t>
  </si>
  <si>
    <t>Delivery charge per mile</t>
  </si>
  <si>
    <t>Customer:</t>
  </si>
  <si>
    <t>Distance from Farm (miles):</t>
  </si>
  <si>
    <t>Fruit</t>
  </si>
  <si>
    <t>Amount Ordered (kg)</t>
  </si>
  <si>
    <t xml:space="preserve">Total Price </t>
  </si>
  <si>
    <t xml:space="preserve">Strawberries </t>
  </si>
  <si>
    <t>Subtotal</t>
  </si>
  <si>
    <t>Discount Amount</t>
  </si>
  <si>
    <t>Processing Fee</t>
  </si>
  <si>
    <t>TOTAL</t>
  </si>
  <si>
    <t>WEEK 1</t>
  </si>
  <si>
    <t>WEEK 2</t>
  </si>
  <si>
    <t>WEEK 3</t>
  </si>
  <si>
    <t>WEEK 4</t>
  </si>
  <si>
    <t>Graham MacCallum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</si>
</sst>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11" x14ac:knownFonts="1">
    <font>
      <sz val="12"/>
      <color theme="1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2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20"/>
      <color theme="1"/>
      <name val="Arial Rounded MT Bold"/>
      <family val="2"/>
    </font>
    <font>
      <i/>
      <sz val="20"/>
      <color theme="1"/>
      <name val="Arial Rounded MT Bold"/>
      <family val="2"/>
    </font>
    <font>
      <sz val="16"/>
      <color theme="1"/>
      <name val="Arial Rounded MT Bold"/>
      <family val="2"/>
    </font>
    <font>
      <u/>
      <sz val="16"/>
      <color theme="1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auto="1"/>
      </top>
      <bottom style="double">
        <color auto="1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8" fillId="0" borderId="0" xfId="0" quotePrefix="1" applyFont="1"/>
    <xf numFmtId="0" fontId="6" fillId="0" borderId="0" xfId="0" applyFont="1"/>
    <xf numFmtId="0" fontId="1" fillId="0" borderId="0" xfId="0" applyFont="1" applyAlignment="1">
      <alignment horizontal="center"/>
    </xf>
    <xf numFmtId="0" fontId="0" fillId="0" borderId="8" xfId="0" applyBorder="1" applyAlignment="1">
      <alignment vertical="top"/>
    </xf>
    <xf numFmtId="164" fontId="0" fillId="0" borderId="9" xfId="0" applyNumberFormat="1" applyBorder="1" applyAlignment="1">
      <alignment vertical="top"/>
    </xf>
    <xf numFmtId="0" fontId="0" fillId="0" borderId="8" xfId="0" applyBorder="1"/>
    <xf numFmtId="164" fontId="0" fillId="0" borderId="9" xfId="0" applyNumberFormat="1" applyBorder="1"/>
    <xf numFmtId="0" fontId="0" fillId="0" borderId="10" xfId="0" applyBorder="1"/>
    <xf numFmtId="164" fontId="0" fillId="0" borderId="11" xfId="0" applyNumberFormat="1" applyBorder="1"/>
    <xf numFmtId="0" fontId="0" fillId="3" borderId="0" xfId="0" applyFill="1"/>
    <xf numFmtId="0" fontId="0" fillId="0" borderId="12" xfId="0" applyBorder="1"/>
    <xf numFmtId="0" fontId="0" fillId="0" borderId="0" xfId="0" applyAlignment="1">
      <alignment vertical="top" wrapText="1"/>
    </xf>
    <xf numFmtId="164" fontId="0" fillId="0" borderId="0" xfId="0" applyNumberFormat="1"/>
    <xf numFmtId="0" fontId="9" fillId="0" borderId="0" xfId="0" applyFont="1" applyAlignment="1">
      <alignment horizontal="center"/>
    </xf>
    <xf numFmtId="0" fontId="0" fillId="0" borderId="5" xfId="0" applyBorder="1" applyAlignment="1">
      <alignment vertical="center" wrapText="1"/>
    </xf>
    <xf numFmtId="164" fontId="0" fillId="0" borderId="5" xfId="0" applyNumberFormat="1" applyBorder="1" applyAlignment="1">
      <alignment vertical="center"/>
    </xf>
    <xf numFmtId="0" fontId="0" fillId="0" borderId="1" xfId="0" applyBorder="1" applyAlignment="1">
      <alignment vertical="top"/>
    </xf>
    <xf numFmtId="0" fontId="0" fillId="0" borderId="3" xfId="0" applyBorder="1" applyAlignment="1">
      <alignment vertical="top" wrapText="1"/>
    </xf>
    <xf numFmtId="0" fontId="2" fillId="0" borderId="0" xfId="0" applyFont="1" applyAlignment="1">
      <alignment horizontal="left"/>
    </xf>
    <xf numFmtId="0" fontId="2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9" xfId="0" applyFont="1" applyBorder="1"/>
    <xf numFmtId="0" fontId="0" fillId="0" borderId="14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4" xfId="0" applyBorder="1" applyAlignment="1">
      <alignment horizontal="left"/>
    </xf>
    <xf numFmtId="0" fontId="9" fillId="0" borderId="0" xfId="0" applyFont="1" applyAlignment="1">
      <alignment horizontal="center"/>
    </xf>
    <xf numFmtId="1" fontId="0" fillId="0" borderId="0" xfId="0" applyNumberFormat="1"/>
    <xf numFmtId="164" fontId="0" fillId="0" borderId="12" xfId="0" applyNumberFormat="1" applyBorder="1"/>
    <xf numFmtId="164" fontId="10" fillId="0" borderId="1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KG OF EACH FRUIT PICKED IN MARCH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pattFill prst="ltUpDiag">
                <a:fgClr>
                  <a:schemeClr val="accent3">
                    <a:shade val="58000"/>
                  </a:schemeClr>
                </a:fgClr>
                <a:bgClr>
                  <a:schemeClr val="accent3">
                    <a:shade val="58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3">
                    <a:shade val="58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1-D437-4C66-8511-289FD6B1499C}"/>
              </c:ext>
            </c:extLst>
          </c:dPt>
          <c:dPt>
            <c:idx val="1"/>
            <c:bubble3D val="0"/>
            <c:spPr>
              <a:pattFill prst="ltUpDiag">
                <a:fgClr>
                  <a:schemeClr val="accent3">
                    <a:shade val="86000"/>
                  </a:schemeClr>
                </a:fgClr>
                <a:bgClr>
                  <a:schemeClr val="accent3">
                    <a:shade val="86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3">
                    <a:shade val="86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3-D437-4C66-8511-289FD6B1499C}"/>
              </c:ext>
            </c:extLst>
          </c:dPt>
          <c:dPt>
            <c:idx val="2"/>
            <c:bubble3D val="0"/>
            <c:spPr>
              <a:pattFill prst="ltUpDiag">
                <a:fgClr>
                  <a:schemeClr val="accent3">
                    <a:tint val="86000"/>
                  </a:schemeClr>
                </a:fgClr>
                <a:bgClr>
                  <a:schemeClr val="accent3">
                    <a:tint val="86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3">
                    <a:tint val="86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5-D437-4C66-8511-289FD6B1499C}"/>
              </c:ext>
            </c:extLst>
          </c:dPt>
          <c:dPt>
            <c:idx val="3"/>
            <c:bubble3D val="0"/>
            <c:spPr>
              <a:pattFill prst="ltUpDiag">
                <a:fgClr>
                  <a:schemeClr val="accent3">
                    <a:tint val="58000"/>
                  </a:schemeClr>
                </a:fgClr>
                <a:bgClr>
                  <a:schemeClr val="accent3">
                    <a:tint val="58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3">
                    <a:tint val="58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7-D437-4C66-8511-289FD6B1499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'March Summary'!$A$9:$A$12</c:f>
              <c:strCache>
                <c:ptCount val="4"/>
                <c:pt idx="0">
                  <c:v>Strawberries</c:v>
                </c:pt>
                <c:pt idx="1">
                  <c:v>Blueberries</c:v>
                </c:pt>
                <c:pt idx="2">
                  <c:v>Gooseberries</c:v>
                </c:pt>
                <c:pt idx="3">
                  <c:v>Raspberries</c:v>
                </c:pt>
              </c:strCache>
            </c:strRef>
          </c:cat>
          <c:val>
            <c:numRef>
              <c:f>'March Summary'!$F$9:$F$12</c:f>
              <c:numCache>
                <c:formatCode>General</c:formatCode>
                <c:ptCount val="4"/>
                <c:pt idx="0">
                  <c:v>295</c:v>
                </c:pt>
                <c:pt idx="1">
                  <c:v>121</c:v>
                </c:pt>
                <c:pt idx="2">
                  <c:v>118</c:v>
                </c:pt>
                <c:pt idx="3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437-4C66-8511-289FD6B1499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&amp;LEXAM 2025 TASK 1B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164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F9" activeCellId="1" sqref="A9:A12 F9:F12"/>
    </sheetView>
  </sheetViews>
  <sheetFormatPr defaultRowHeight="15" x14ac:dyDescent="0.2"/>
  <cols>
    <col min="1" max="1" width="25.6640625" customWidth="1"/>
    <col min="2" max="5" width="7.88671875" bestFit="1" customWidth="1"/>
    <col min="6" max="6" width="17.5546875" bestFit="1" customWidth="1"/>
    <col min="7" max="7" width="17.33203125" customWidth="1"/>
    <col min="8" max="8" width="12.44140625" customWidth="1"/>
    <col min="9" max="9" width="10.77734375" customWidth="1"/>
  </cols>
  <sheetData>
    <row r="1" spans="1:7" ht="25.5" customHeight="1" thickBot="1" x14ac:dyDescent="0.4">
      <c r="A1" s="29" t="s">
        <v>0</v>
      </c>
      <c r="B1" s="29"/>
      <c r="C1" s="29"/>
      <c r="D1" s="29"/>
      <c r="E1" s="29"/>
    </row>
    <row r="2" spans="1:7" ht="24.95" customHeight="1" thickTop="1" x14ac:dyDescent="0.35">
      <c r="A2" s="30" t="s">
        <v>1</v>
      </c>
      <c r="B2" s="30"/>
      <c r="C2" s="30"/>
      <c r="D2" s="30"/>
      <c r="E2" s="31"/>
      <c r="F2" s="27" t="s">
        <v>2</v>
      </c>
      <c r="G2" s="28"/>
    </row>
    <row r="3" spans="1:7" ht="15.6" customHeight="1" x14ac:dyDescent="0.35">
      <c r="A3" s="6"/>
      <c r="B3" s="2"/>
      <c r="F3" s="9" t="s">
        <v>3</v>
      </c>
      <c r="G3" s="10">
        <v>6.5</v>
      </c>
    </row>
    <row r="4" spans="1:7" x14ac:dyDescent="0.2">
      <c r="F4" s="11" t="s">
        <v>4</v>
      </c>
      <c r="G4" s="12">
        <f>11.4+(11.4*10%)</f>
        <v>12.540000000000001</v>
      </c>
    </row>
    <row r="5" spans="1:7" x14ac:dyDescent="0.2">
      <c r="F5" s="11" t="s">
        <v>5</v>
      </c>
      <c r="G5" s="12">
        <v>7</v>
      </c>
    </row>
    <row r="6" spans="1:7" ht="15.75" thickBot="1" x14ac:dyDescent="0.25">
      <c r="F6" s="13" t="s">
        <v>6</v>
      </c>
      <c r="G6" s="14">
        <v>9</v>
      </c>
    </row>
    <row r="7" spans="1:7" ht="27.95" customHeight="1" thickTop="1" x14ac:dyDescent="0.2">
      <c r="G7" s="18"/>
    </row>
    <row r="8" spans="1:7" ht="15.75" x14ac:dyDescent="0.25">
      <c r="A8" s="24" t="s">
        <v>7</v>
      </c>
      <c r="B8" s="3" t="s">
        <v>25</v>
      </c>
      <c r="C8" s="3" t="s">
        <v>26</v>
      </c>
      <c r="D8" s="3" t="s">
        <v>27</v>
      </c>
      <c r="E8" s="3" t="s">
        <v>28</v>
      </c>
      <c r="F8" s="3" t="s">
        <v>8</v>
      </c>
      <c r="G8" s="4" t="s">
        <v>9</v>
      </c>
    </row>
    <row r="9" spans="1:7" x14ac:dyDescent="0.2">
      <c r="A9" t="s">
        <v>3</v>
      </c>
      <c r="B9">
        <v>88</v>
      </c>
      <c r="C9">
        <v>79</v>
      </c>
      <c r="D9">
        <v>53</v>
      </c>
      <c r="E9">
        <v>75</v>
      </c>
      <c r="F9">
        <f>SUM(B9:E9)</f>
        <v>295</v>
      </c>
      <c r="G9" s="18">
        <f>F9*G3</f>
        <v>1917.5</v>
      </c>
    </row>
    <row r="10" spans="1:7" x14ac:dyDescent="0.2">
      <c r="A10" t="s">
        <v>4</v>
      </c>
      <c r="B10">
        <v>31</v>
      </c>
      <c r="C10">
        <v>29</v>
      </c>
      <c r="D10">
        <v>42</v>
      </c>
      <c r="E10">
        <v>19</v>
      </c>
      <c r="F10">
        <f t="shared" ref="F10:F12" si="0">SUM(B10:E10)</f>
        <v>121</v>
      </c>
      <c r="G10" s="18">
        <f t="shared" ref="G10:G12" si="1">F10*G4</f>
        <v>1517.3400000000001</v>
      </c>
    </row>
    <row r="11" spans="1:7" x14ac:dyDescent="0.2">
      <c r="A11" t="s">
        <v>5</v>
      </c>
      <c r="B11">
        <v>47</v>
      </c>
      <c r="C11">
        <v>51</v>
      </c>
      <c r="D11">
        <v>12</v>
      </c>
      <c r="E11">
        <v>8</v>
      </c>
      <c r="F11">
        <f t="shared" si="0"/>
        <v>118</v>
      </c>
      <c r="G11" s="18">
        <f t="shared" si="1"/>
        <v>826</v>
      </c>
    </row>
    <row r="12" spans="1:7" x14ac:dyDescent="0.2">
      <c r="A12" t="s">
        <v>6</v>
      </c>
      <c r="B12">
        <v>72</v>
      </c>
      <c r="C12">
        <v>11</v>
      </c>
      <c r="D12">
        <v>57</v>
      </c>
      <c r="E12">
        <v>44</v>
      </c>
      <c r="F12">
        <f t="shared" si="0"/>
        <v>184</v>
      </c>
      <c r="G12" s="18">
        <f t="shared" si="1"/>
        <v>1656</v>
      </c>
    </row>
    <row r="13" spans="1:7" ht="15.75" x14ac:dyDescent="0.25">
      <c r="A13" s="24" t="s">
        <v>10</v>
      </c>
      <c r="B13" s="15"/>
      <c r="C13" s="25"/>
      <c r="D13" s="25"/>
      <c r="E13" s="25"/>
      <c r="F13">
        <f>SUM(F9:F12)</f>
        <v>718</v>
      </c>
      <c r="G13" s="15"/>
    </row>
    <row r="14" spans="1:7" ht="15.75" x14ac:dyDescent="0.25">
      <c r="A14" s="3" t="s">
        <v>11</v>
      </c>
      <c r="B14" s="26"/>
      <c r="C14" s="26"/>
      <c r="D14" s="26"/>
      <c r="E14" s="26"/>
      <c r="F14" s="37">
        <f>AVERAGE(F9:F13)</f>
        <v>287.2</v>
      </c>
      <c r="G14" s="15"/>
    </row>
    <row r="17" spans="7:7" x14ac:dyDescent="0.2">
      <c r="G17" s="5"/>
    </row>
  </sheetData>
  <mergeCells count="3">
    <mergeCell ref="F2:G2"/>
    <mergeCell ref="A1:E1"/>
    <mergeCell ref="A2:E2"/>
  </mergeCells>
  <printOptions headings="1" gridLines="1"/>
  <pageMargins left="0.70866141732283472" right="0.70866141732283472" top="0.74803149606299213" bottom="0.74803149606299213" header="0.31496062992125984" footer="0.31496062992125984"/>
  <pageSetup paperSize="9" orientation="landscape" cellComments="asDisplayed" r:id="rId1"/>
  <headerFooter>
    <oddFooter>&amp;L&amp;A&amp;C2025 exam task 2a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workbookViewId="0">
      <selection activeCell="D15" sqref="D15"/>
    </sheetView>
  </sheetViews>
  <sheetFormatPr defaultRowHeight="15" x14ac:dyDescent="0.2"/>
  <cols>
    <col min="1" max="1" width="22.77734375" bestFit="1" customWidth="1"/>
    <col min="2" max="2" width="18.88671875" bestFit="1" customWidth="1"/>
    <col min="3" max="3" width="11.5546875" customWidth="1"/>
    <col min="4" max="4" width="21.33203125" customWidth="1"/>
    <col min="6" max="6" width="13.5546875" bestFit="1" customWidth="1"/>
  </cols>
  <sheetData>
    <row r="1" spans="1:4" ht="25.5" x14ac:dyDescent="0.35">
      <c r="A1" s="29" t="s">
        <v>0</v>
      </c>
      <c r="B1" s="29"/>
      <c r="C1" s="29"/>
      <c r="D1" s="7"/>
    </row>
    <row r="2" spans="1:4" ht="26.45" customHeight="1" x14ac:dyDescent="0.35">
      <c r="A2" s="30" t="s">
        <v>1</v>
      </c>
      <c r="B2" s="30"/>
      <c r="C2" s="30"/>
    </row>
    <row r="4" spans="1:4" ht="20.25" x14ac:dyDescent="0.3">
      <c r="A4" s="36" t="s">
        <v>12</v>
      </c>
      <c r="B4" s="36"/>
      <c r="C4" s="36"/>
      <c r="D4" s="8"/>
    </row>
    <row r="5" spans="1:4" ht="21" thickBot="1" x14ac:dyDescent="0.35">
      <c r="A5" s="19"/>
      <c r="B5" s="19"/>
      <c r="C5" s="19"/>
      <c r="D5" s="8"/>
    </row>
    <row r="6" spans="1:4" ht="21.75" thickTop="1" thickBot="1" x14ac:dyDescent="0.35">
      <c r="A6" s="20" t="s">
        <v>13</v>
      </c>
      <c r="B6" s="21">
        <v>0.25</v>
      </c>
      <c r="C6" s="19"/>
      <c r="D6" s="8"/>
    </row>
    <row r="7" spans="1:4" ht="21.75" thickTop="1" thickBot="1" x14ac:dyDescent="0.35">
      <c r="A7" s="20" t="s">
        <v>14</v>
      </c>
      <c r="B7" s="21">
        <v>1.5</v>
      </c>
      <c r="C7" s="19"/>
      <c r="D7" s="8"/>
    </row>
    <row r="8" spans="1:4" ht="21.75" thickTop="1" thickBot="1" x14ac:dyDescent="0.35">
      <c r="A8" s="17"/>
      <c r="B8" s="18"/>
      <c r="C8" s="19"/>
      <c r="D8" s="8"/>
    </row>
    <row r="9" spans="1:4" x14ac:dyDescent="0.2">
      <c r="A9" s="22" t="s">
        <v>15</v>
      </c>
      <c r="B9" s="32" t="s">
        <v>29</v>
      </c>
      <c r="C9" s="33"/>
    </row>
    <row r="10" spans="1:4" ht="15.6" customHeight="1" thickBot="1" x14ac:dyDescent="0.25">
      <c r="A10" s="23" t="s">
        <v>16</v>
      </c>
      <c r="B10" s="34">
        <v>4</v>
      </c>
      <c r="C10" s="35"/>
    </row>
    <row r="12" spans="1:4" ht="15.75" x14ac:dyDescent="0.25">
      <c r="A12" s="3" t="s">
        <v>17</v>
      </c>
      <c r="B12" s="3" t="s">
        <v>18</v>
      </c>
      <c r="C12" s="3" t="s">
        <v>19</v>
      </c>
    </row>
    <row r="13" spans="1:4" x14ac:dyDescent="0.2">
      <c r="A13" t="s">
        <v>20</v>
      </c>
      <c r="B13">
        <v>12</v>
      </c>
      <c r="C13" s="18">
        <f>'March Summary'!G3*B13</f>
        <v>78</v>
      </c>
    </row>
    <row r="14" spans="1:4" x14ac:dyDescent="0.2">
      <c r="A14" t="s">
        <v>4</v>
      </c>
      <c r="B14">
        <v>5</v>
      </c>
      <c r="C14" s="18">
        <f>'March Summary'!G4*B14</f>
        <v>62.7</v>
      </c>
    </row>
    <row r="15" spans="1:4" x14ac:dyDescent="0.2">
      <c r="A15" t="s">
        <v>5</v>
      </c>
      <c r="B15">
        <v>2</v>
      </c>
      <c r="C15" s="18">
        <f>'March Summary'!G5*B15</f>
        <v>14</v>
      </c>
    </row>
    <row r="16" spans="1:4" ht="15.75" thickBot="1" x14ac:dyDescent="0.25">
      <c r="A16" t="s">
        <v>6</v>
      </c>
      <c r="B16">
        <v>10</v>
      </c>
      <c r="C16" s="18">
        <f>'March Summary'!G6*B16</f>
        <v>90</v>
      </c>
    </row>
    <row r="17" spans="1:3" ht="16.5" thickTop="1" x14ac:dyDescent="0.25">
      <c r="A17" s="3" t="s">
        <v>21</v>
      </c>
      <c r="B17" s="16">
        <f>SUM(B13:B16)</f>
        <v>29</v>
      </c>
      <c r="C17" s="38">
        <f>SUM(C13:C16)</f>
        <v>244.7</v>
      </c>
    </row>
    <row r="18" spans="1:3" ht="15.75" x14ac:dyDescent="0.25">
      <c r="A18" s="3" t="s">
        <v>22</v>
      </c>
      <c r="B18" s="1"/>
      <c r="C18" s="18">
        <f>IF(C17&gt;=225,10%,0%)*C17</f>
        <v>24.47</v>
      </c>
    </row>
    <row r="19" spans="1:3" ht="16.5" thickBot="1" x14ac:dyDescent="0.3">
      <c r="A19" s="3" t="s">
        <v>23</v>
      </c>
      <c r="B19" s="1"/>
      <c r="C19" s="18">
        <f>(B7*B10)+(B6*B17)</f>
        <v>13.25</v>
      </c>
    </row>
    <row r="20" spans="1:3" ht="21" thickBot="1" x14ac:dyDescent="0.35">
      <c r="A20" s="3" t="s">
        <v>24</v>
      </c>
      <c r="B20" s="1"/>
      <c r="C20" s="39">
        <f>(C17-C18)+C19</f>
        <v>233.48</v>
      </c>
    </row>
    <row r="21" spans="1:3" ht="15.75" thickTop="1" x14ac:dyDescent="0.2"/>
  </sheetData>
  <mergeCells count="5">
    <mergeCell ref="A2:C2"/>
    <mergeCell ref="B9:C9"/>
    <mergeCell ref="B10:C10"/>
    <mergeCell ref="A4:C4"/>
    <mergeCell ref="A1:C1"/>
  </mergeCells>
  <printOptions headings="1" gridLines="1"/>
  <pageMargins left="0.70866141732283472" right="0.70866141732283472" top="0.74803149606299213" bottom="0.74803149606299213" header="0.31496062992125984" footer="0.31496062992125984"/>
  <pageSetup paperSize="9" orientation="landscape" cellComments="asDisplayed" r:id="rId1"/>
  <headerFooter>
    <oddFooter>&amp;L&amp;A&amp;Cexam 2025 task 2c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71d7cd-6323-4c73-946c-8e2aa5c10521">
      <Terms xmlns="http://schemas.microsoft.com/office/infopath/2007/PartnerControls"/>
    </lcf76f155ced4ddcb4097134ff3c332f>
    <TaxCatchAll xmlns="8f9cf9a9-f6cb-420b-a0a6-7c135108bd6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1B7E89-1BC5-41E3-950D-4B793D47169B}"/>
</file>

<file path=customXml/itemProps2.xml><?xml version="1.0" encoding="utf-8"?>
<ds:datastoreItem xmlns:ds="http://schemas.openxmlformats.org/officeDocument/2006/customXml" ds:itemID="{1863D1C0-F04D-421D-9BE4-445425E3D7F5}">
  <ds:schemaRefs>
    <ds:schemaRef ds:uri="ead9a05e-0c6a-406d-b625-84b3624bc95f"/>
    <ds:schemaRef ds:uri="http://purl.org/dc/terms/"/>
    <ds:schemaRef ds:uri="eefa9e8a-4c0a-42fc-8481-4590edda95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4c63d22-1077-4cc8-8a50-5601a087a1e9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245E439-6F73-4DBC-BEA1-C5EFA38EA4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March Summary</vt:lpstr>
      <vt:lpstr>Quotation</vt:lpstr>
      <vt:lpstr>Chart1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2025-01-11T12:29:25Z</dcterms:created>
  <dcterms:modified xsi:type="dcterms:W3CDTF">2025-05-01T13:05:39Z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0x01010003E91E89ADFE6544966BDCAE8F15864C</vt:lpwstr>
  </property>
</Properties>
</file>